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19440" windowHeight="7932" tabRatio="836" activeTab="1"/>
  </bookViews>
  <sheets>
    <sheet name="РН-САМНГ-1.11.19" sheetId="49" r:id="rId1"/>
    <sheet name="РН-САМНГ-2.11.19" sheetId="53" r:id="rId2"/>
  </sheets>
  <definedNames>
    <definedName name="_xlnm._FilterDatabase" localSheetId="0" hidden="1">'РН-САМНГ-1.11.19'!$A$14:$R$25</definedName>
    <definedName name="_xlnm._FilterDatabase" localSheetId="1" hidden="1">'РН-САМНГ-2.11.19'!$A$14:$R$30</definedName>
    <definedName name="_xlnm.Print_Titles" localSheetId="0">'РН-САМНГ-1.11.19'!$14:$14</definedName>
    <definedName name="_xlnm.Print_Titles" localSheetId="1">'РН-САМНГ-2.11.19'!$14:$14</definedName>
    <definedName name="_xlnm.Print_Area" localSheetId="0">'РН-САМНГ-1.11.19'!$A$1:$R$36</definedName>
    <definedName name="_xlnm.Print_Area" localSheetId="1">'РН-САМНГ-2.11.19'!$A$1:$R$41</definedName>
  </definedNames>
  <calcPr calcId="145621"/>
</workbook>
</file>

<file path=xl/calcChain.xml><?xml version="1.0" encoding="utf-8"?>
<calcChain xmlns="http://schemas.openxmlformats.org/spreadsheetml/2006/main">
  <c r="H31" i="53" l="1"/>
  <c r="H30" i="53"/>
  <c r="H26" i="49" l="1"/>
  <c r="H25" i="49"/>
  <c r="R23" i="49" l="1"/>
  <c r="R28" i="53"/>
  <c r="R27" i="53"/>
  <c r="R26" i="53"/>
  <c r="R25" i="53"/>
  <c r="R24" i="53"/>
  <c r="R23" i="53"/>
  <c r="R22" i="53"/>
  <c r="R21" i="53"/>
  <c r="R20" i="53"/>
  <c r="R19" i="53"/>
  <c r="R18" i="53"/>
  <c r="R17" i="53"/>
  <c r="R16" i="53"/>
  <c r="R15" i="53"/>
  <c r="R30" i="53" l="1"/>
  <c r="R22" i="49"/>
  <c r="R21" i="49"/>
  <c r="R20" i="49"/>
  <c r="R19" i="49"/>
  <c r="R18" i="49"/>
  <c r="R15" i="49"/>
  <c r="R16" i="49"/>
  <c r="R17" i="49"/>
  <c r="R25" i="49" l="1"/>
</calcChain>
</file>

<file path=xl/sharedStrings.xml><?xml version="1.0" encoding="utf-8"?>
<sst xmlns="http://schemas.openxmlformats.org/spreadsheetml/2006/main" count="345" uniqueCount="113">
  <si>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</si>
  <si>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</si>
  <si>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</si>
  <si>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</si>
  <si>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</si>
  <si>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</si>
  <si>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</si>
  <si>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</si>
  <si>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</si>
  <si>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</si>
  <si>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</si>
  <si>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</si>
  <si>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</si>
  <si>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</si>
  <si>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</si>
  <si>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</si>
  <si>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</si>
  <si>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</si>
  <si>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</si>
  <si>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</si>
  <si>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</si>
  <si>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</si>
  <si>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</si>
  <si>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</si>
  <si>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</si>
  <si>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</si>
  <si>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</si>
  <si>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</si>
  <si>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</si>
  <si>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</si>
  <si>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</si>
  <si>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</si>
  <si>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</si>
  <si>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</si>
  <si>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</si>
  <si>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</si>
  <si>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</si>
  <si>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</si>
  <si>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</si>
  <si>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</si>
  <si>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</si>
  <si>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</si>
  <si>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</si>
  <si>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</si>
  <si>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</si>
  <si>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</si>
  <si>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</si>
  <si>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</si>
  <si>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</si>
  <si>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</si>
  <si>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</si>
  <si>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</si>
  <si>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</si>
  <si>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</si>
  <si>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"Самаранефтегаз"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</si>
  <si>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АО "Самаранефтегаз"</t>
  </si>
  <si>
    <t xml:space="preserve"> </t>
  </si>
  <si>
    <t>Нефтепогружной кабель б/у</t>
  </si>
  <si>
    <t>REDA</t>
  </si>
  <si>
    <t>3х21,15</t>
  </si>
  <si>
    <t xml:space="preserve">кабель нефтепогружной REDA 3х21 б/у </t>
  </si>
  <si>
    <t>м</t>
  </si>
  <si>
    <t>КПвТБП-160</t>
  </si>
  <si>
    <t>3х16</t>
  </si>
  <si>
    <t>кабель нефтепогружной КПвТБП-160 3х16 б/у</t>
  </si>
  <si>
    <t>КПпБП-120</t>
  </si>
  <si>
    <t xml:space="preserve">кабель нефтепогружной КПпБП-120 3х16 б/у </t>
  </si>
  <si>
    <t>ЭПОП 3х13</t>
  </si>
  <si>
    <t>3х13,3</t>
  </si>
  <si>
    <t>кабель нефтепогружной ЭПОП 3х13 б/у</t>
  </si>
  <si>
    <t>КПБП-90</t>
  </si>
  <si>
    <t>3х25</t>
  </si>
  <si>
    <t>Кабель с полиэтиленовой изоляцией бронированный плоский со параллельно уложенными жилами для погружных насосов КПБП-90 3х25</t>
  </si>
  <si>
    <t>кабель нефтепогружной КПпБП-120 3х25 б/у</t>
  </si>
  <si>
    <t>CELF</t>
  </si>
  <si>
    <t>кабель нефтепогружной CELF 3х16 б/у</t>
  </si>
  <si>
    <t>КЭСБП-230</t>
  </si>
  <si>
    <t>кабель нефтепогружной КЭСБП-230 3х16 б/у</t>
  </si>
  <si>
    <t>КЕСБП</t>
  </si>
  <si>
    <t>кабель нефтепогружной КЕСБП 3х13 б/у</t>
  </si>
  <si>
    <t>КППТБП-130</t>
  </si>
  <si>
    <t>Кабель с изоляцией из блоксополимера пропилена с этиленом, в защитной оболочке из термоэластопласта КППТБП-130 3Х25</t>
  </si>
  <si>
    <t>КЕСБП-230</t>
  </si>
  <si>
    <t>кабель нефтепогружной КЕСБП-230 3х13,3 б/у</t>
  </si>
  <si>
    <t>кабель КППТБП-130 3х16 б/у</t>
  </si>
  <si>
    <t xml:space="preserve">КПБП-90 </t>
  </si>
  <si>
    <t xml:space="preserve">кабель КПБП-90 3х16 б/у </t>
  </si>
  <si>
    <t>кабель нефтепогружной КПвТБП-160 3х25 б/у</t>
  </si>
  <si>
    <t>КПвТБП-140</t>
  </si>
  <si>
    <t>кабель нефтепогружной КПвТБП-140 3х16 б/у</t>
  </si>
  <si>
    <t>КПвТпБП-160</t>
  </si>
  <si>
    <t>Кабель для установок погружных электронасосов с изоляцией из радиационно-модифицированного полиэтилена и эластомера КПвТпБП-160 3х16 б/у</t>
  </si>
  <si>
    <t>кабель нефтепогружной CELF 3х21 б/у</t>
  </si>
  <si>
    <t>КПвТфБП-150</t>
  </si>
  <si>
    <t>кабель погружной КПвТфБП-150 3х16 б/у</t>
  </si>
  <si>
    <t>KEPSBPT</t>
  </si>
  <si>
    <t>кабель погружной KEPSBPT 3х13,3 б/у</t>
  </si>
  <si>
    <t>КПвТпБП4-160</t>
  </si>
  <si>
    <t>Кабель для установок погружных электронасосов с изоляцией из радиационно-модифицированного полиэтилена и эластомера, бронированный, плоский КПвТпБП4-160 3х16 б/у</t>
  </si>
  <si>
    <t>Кабель для установок погружных электронасосов с изоляцией из радиационно-модифицированного полиэтилена и эластомера, бронированный, плоский КПвТпБП4-160 3х25 б/у</t>
  </si>
  <si>
    <t xml:space="preserve">КПвТпБП-160 </t>
  </si>
  <si>
    <t>Кабель для установок погружных электронасосов с изоляцией из радиационно-модифицированного полиэтилена и эластомера КПвТпБП-160 3х25 б/у</t>
  </si>
  <si>
    <t>КЕСБП-230 Келаф</t>
  </si>
  <si>
    <t>кабель КЕСБП-230 Келаф 3х21,15 б/у</t>
  </si>
  <si>
    <t>Барабан металлический №20 б/у</t>
  </si>
  <si>
    <t>шт</t>
  </si>
  <si>
    <t>II</t>
  </si>
  <si>
    <t>III</t>
  </si>
  <si>
    <t>ЦРК, ООО "РН-Ремонт НПО", г. Отрадный</t>
  </si>
  <si>
    <t>РН-САМНГ-1.11.19</t>
  </si>
  <si>
    <t>-</t>
  </si>
  <si>
    <t>РН-САМНГ-2.11.19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</si>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</sst>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55"/>
  <sheetViews>
    <sheetView view="pageBreakPreview" zoomScale="55" zoomScaleNormal="80" zoomScaleSheetLayoutView="55" workbookViewId="0">
      <selection activeCell="A32" sqref="A32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0" style="1" customWidth="1"/>
    <col min="4" max="4" width="27.5546875" style="1" customWidth="1"/>
    <col min="5" max="6" width="15.5546875" style="1" customWidth="1"/>
    <col min="7" max="7" width="42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1.5546875" style="10" customWidth="1"/>
    <col min="14" max="14" width="16.33203125" style="10" customWidth="1"/>
    <col min="15" max="15" width="27.88671875" style="10" customWidth="1"/>
    <col min="16" max="16" width="15.8867187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54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53</v>
      </c>
      <c r="Q13" s="23" t="s">
        <v>49</v>
      </c>
      <c r="R13" s="23" t="s">
        <v>52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51</v>
      </c>
    </row>
    <row r="15" spans="1:18" s="52" customFormat="1" ht="26.4" x14ac:dyDescent="0.3">
      <c r="A15" s="40">
        <v>1</v>
      </c>
      <c r="B15" s="40" t="s">
        <v>55</v>
      </c>
      <c r="C15" s="53" t="s">
        <v>109</v>
      </c>
      <c r="D15" s="51" t="s">
        <v>57</v>
      </c>
      <c r="E15" s="51" t="s">
        <v>58</v>
      </c>
      <c r="F15" s="51" t="s">
        <v>59</v>
      </c>
      <c r="G15" s="51" t="s">
        <v>60</v>
      </c>
      <c r="H15" s="60">
        <v>1140</v>
      </c>
      <c r="I15" s="62" t="s">
        <v>61</v>
      </c>
      <c r="J15" s="58"/>
      <c r="K15" s="49"/>
      <c r="L15" s="40"/>
      <c r="M15" s="59" t="s">
        <v>108</v>
      </c>
      <c r="N15" s="58"/>
      <c r="O15" s="50"/>
      <c r="P15" s="51">
        <v>48230501522</v>
      </c>
      <c r="Q15" s="51" t="s">
        <v>106</v>
      </c>
      <c r="R15" s="68">
        <f>H15*2.068/1000</f>
        <v>2.3575200000000001</v>
      </c>
    </row>
    <row r="16" spans="1:18" s="52" customFormat="1" ht="26.4" x14ac:dyDescent="0.3">
      <c r="A16" s="53">
        <v>2</v>
      </c>
      <c r="B16" s="40" t="s">
        <v>55</v>
      </c>
      <c r="C16" s="53" t="s">
        <v>109</v>
      </c>
      <c r="D16" s="51" t="s">
        <v>57</v>
      </c>
      <c r="E16" s="54" t="s">
        <v>62</v>
      </c>
      <c r="F16" s="54" t="s">
        <v>63</v>
      </c>
      <c r="G16" s="54" t="s">
        <v>64</v>
      </c>
      <c r="H16" s="60">
        <v>79870</v>
      </c>
      <c r="I16" s="62" t="s">
        <v>61</v>
      </c>
      <c r="J16" s="61"/>
      <c r="K16" s="55"/>
      <c r="L16" s="53"/>
      <c r="M16" s="59" t="s">
        <v>108</v>
      </c>
      <c r="N16" s="61"/>
      <c r="O16" s="56"/>
      <c r="P16" s="54">
        <v>48230511523</v>
      </c>
      <c r="Q16" s="54" t="s">
        <v>107</v>
      </c>
      <c r="R16" s="68">
        <f>H16*1.014/1000</f>
        <v>80.988180000000014</v>
      </c>
    </row>
    <row r="17" spans="1:18" s="52" customFormat="1" ht="26.4" x14ac:dyDescent="0.3">
      <c r="A17" s="53">
        <v>3</v>
      </c>
      <c r="B17" s="40" t="s">
        <v>55</v>
      </c>
      <c r="C17" s="53" t="s">
        <v>109</v>
      </c>
      <c r="D17" s="51" t="s">
        <v>57</v>
      </c>
      <c r="E17" s="54" t="s">
        <v>65</v>
      </c>
      <c r="F17" s="54" t="s">
        <v>63</v>
      </c>
      <c r="G17" s="54" t="s">
        <v>66</v>
      </c>
      <c r="H17" s="60">
        <v>6509</v>
      </c>
      <c r="I17" s="62" t="s">
        <v>61</v>
      </c>
      <c r="J17" s="61"/>
      <c r="K17" s="55"/>
      <c r="L17" s="53"/>
      <c r="M17" s="59" t="s">
        <v>108</v>
      </c>
      <c r="N17" s="61"/>
      <c r="O17" s="56"/>
      <c r="P17" s="54">
        <v>48230511523</v>
      </c>
      <c r="Q17" s="54" t="s">
        <v>107</v>
      </c>
      <c r="R17" s="68">
        <f>H17*1.014/1000</f>
        <v>6.6001260000000004</v>
      </c>
    </row>
    <row r="18" spans="1:18" s="52" customFormat="1" ht="26.4" x14ac:dyDescent="0.3">
      <c r="A18" s="53">
        <v>4</v>
      </c>
      <c r="B18" s="40" t="s">
        <v>55</v>
      </c>
      <c r="C18" s="53" t="s">
        <v>109</v>
      </c>
      <c r="D18" s="51" t="s">
        <v>57</v>
      </c>
      <c r="E18" s="54" t="s">
        <v>67</v>
      </c>
      <c r="F18" s="54" t="s">
        <v>68</v>
      </c>
      <c r="G18" s="54" t="s">
        <v>69</v>
      </c>
      <c r="H18" s="60">
        <v>3590</v>
      </c>
      <c r="I18" s="62" t="s">
        <v>61</v>
      </c>
      <c r="J18" s="61"/>
      <c r="K18" s="55"/>
      <c r="L18" s="53"/>
      <c r="M18" s="59" t="s">
        <v>108</v>
      </c>
      <c r="N18" s="61"/>
      <c r="O18" s="56"/>
      <c r="P18" s="51">
        <v>48230501522</v>
      </c>
      <c r="Q18" s="51" t="s">
        <v>106</v>
      </c>
      <c r="R18" s="68">
        <f>H18*1.579/1000</f>
        <v>5.6686099999999993</v>
      </c>
    </row>
    <row r="19" spans="1:18" s="52" customFormat="1" ht="52.8" x14ac:dyDescent="0.3">
      <c r="A19" s="53">
        <v>5</v>
      </c>
      <c r="B19" s="40" t="s">
        <v>55</v>
      </c>
      <c r="C19" s="53" t="s">
        <v>109</v>
      </c>
      <c r="D19" s="51" t="s">
        <v>57</v>
      </c>
      <c r="E19" s="54" t="s">
        <v>70</v>
      </c>
      <c r="F19" s="54" t="s">
        <v>71</v>
      </c>
      <c r="G19" s="54" t="s">
        <v>72</v>
      </c>
      <c r="H19" s="60">
        <v>142425.5</v>
      </c>
      <c r="I19" s="62" t="s">
        <v>61</v>
      </c>
      <c r="J19" s="61"/>
      <c r="K19" s="55"/>
      <c r="L19" s="53"/>
      <c r="M19" s="59" t="s">
        <v>108</v>
      </c>
      <c r="N19" s="61"/>
      <c r="O19" s="56"/>
      <c r="P19" s="54">
        <v>48230511523</v>
      </c>
      <c r="Q19" s="54" t="s">
        <v>107</v>
      </c>
      <c r="R19" s="68">
        <f>H19*1.214/1000</f>
        <v>172.90455700000001</v>
      </c>
    </row>
    <row r="20" spans="1:18" s="52" customFormat="1" ht="26.4" x14ac:dyDescent="0.3">
      <c r="A20" s="40">
        <v>6</v>
      </c>
      <c r="B20" s="40" t="s">
        <v>55</v>
      </c>
      <c r="C20" s="53" t="s">
        <v>109</v>
      </c>
      <c r="D20" s="51" t="s">
        <v>57</v>
      </c>
      <c r="E20" s="54" t="s">
        <v>65</v>
      </c>
      <c r="F20" s="54" t="s">
        <v>71</v>
      </c>
      <c r="G20" s="54" t="s">
        <v>73</v>
      </c>
      <c r="H20" s="60">
        <v>3061</v>
      </c>
      <c r="I20" s="62" t="s">
        <v>61</v>
      </c>
      <c r="J20" s="61"/>
      <c r="K20" s="55"/>
      <c r="L20" s="53"/>
      <c r="M20" s="59" t="s">
        <v>108</v>
      </c>
      <c r="N20" s="61"/>
      <c r="O20" s="56"/>
      <c r="P20" s="54">
        <v>48230511523</v>
      </c>
      <c r="Q20" s="54" t="s">
        <v>107</v>
      </c>
      <c r="R20" s="68">
        <f>H20*1.214/1000</f>
        <v>3.7160540000000002</v>
      </c>
    </row>
    <row r="21" spans="1:18" s="52" customFormat="1" ht="26.4" x14ac:dyDescent="0.3">
      <c r="A21" s="53">
        <v>7</v>
      </c>
      <c r="B21" s="40" t="s">
        <v>55</v>
      </c>
      <c r="C21" s="53" t="s">
        <v>109</v>
      </c>
      <c r="D21" s="51" t="s">
        <v>57</v>
      </c>
      <c r="E21" s="54" t="s">
        <v>74</v>
      </c>
      <c r="F21" s="54" t="s">
        <v>63</v>
      </c>
      <c r="G21" s="54" t="s">
        <v>75</v>
      </c>
      <c r="H21" s="60">
        <v>4510</v>
      </c>
      <c r="I21" s="62" t="s">
        <v>61</v>
      </c>
      <c r="J21" s="61"/>
      <c r="K21" s="55"/>
      <c r="L21" s="53"/>
      <c r="M21" s="59" t="s">
        <v>108</v>
      </c>
      <c r="N21" s="61"/>
      <c r="O21" s="56"/>
      <c r="P21" s="51">
        <v>48230501522</v>
      </c>
      <c r="Q21" s="51" t="s">
        <v>106</v>
      </c>
      <c r="R21" s="68">
        <f>H21*1.171/1000</f>
        <v>5.2812099999999997</v>
      </c>
    </row>
    <row r="22" spans="1:18" s="52" customFormat="1" ht="26.4" x14ac:dyDescent="0.3">
      <c r="A22" s="53">
        <v>8</v>
      </c>
      <c r="B22" s="40" t="s">
        <v>55</v>
      </c>
      <c r="C22" s="53" t="s">
        <v>109</v>
      </c>
      <c r="D22" s="51" t="s">
        <v>57</v>
      </c>
      <c r="E22" s="54" t="s">
        <v>76</v>
      </c>
      <c r="F22" s="54" t="s">
        <v>63</v>
      </c>
      <c r="G22" s="54" t="s">
        <v>77</v>
      </c>
      <c r="H22" s="60">
        <v>6525</v>
      </c>
      <c r="I22" s="62" t="s">
        <v>61</v>
      </c>
      <c r="J22" s="61"/>
      <c r="K22" s="55"/>
      <c r="L22" s="53"/>
      <c r="M22" s="59" t="s">
        <v>108</v>
      </c>
      <c r="N22" s="61"/>
      <c r="O22" s="56"/>
      <c r="P22" s="51">
        <v>48230501522</v>
      </c>
      <c r="Q22" s="51" t="s">
        <v>106</v>
      </c>
      <c r="R22" s="68">
        <f>H22*1.014/1000</f>
        <v>6.6163500000000006</v>
      </c>
    </row>
    <row r="23" spans="1:18" s="52" customFormat="1" ht="26.4" x14ac:dyDescent="0.3">
      <c r="A23" s="53">
        <v>9</v>
      </c>
      <c r="B23" s="40" t="s">
        <v>55</v>
      </c>
      <c r="C23" s="53" t="s">
        <v>109</v>
      </c>
      <c r="D23" s="51" t="s">
        <v>57</v>
      </c>
      <c r="E23" s="54" t="s">
        <v>78</v>
      </c>
      <c r="F23" s="54" t="s">
        <v>68</v>
      </c>
      <c r="G23" s="54" t="s">
        <v>79</v>
      </c>
      <c r="H23" s="60">
        <v>4262</v>
      </c>
      <c r="I23" s="62" t="s">
        <v>61</v>
      </c>
      <c r="J23" s="61"/>
      <c r="K23" s="55"/>
      <c r="L23" s="53"/>
      <c r="M23" s="59" t="s">
        <v>108</v>
      </c>
      <c r="N23" s="61"/>
      <c r="O23" s="56"/>
      <c r="P23" s="51">
        <v>48230501522</v>
      </c>
      <c r="Q23" s="51" t="s">
        <v>106</v>
      </c>
      <c r="R23" s="68">
        <f t="shared" ref="R23" si="0">H23*2.068/1000</f>
        <v>8.813816000000001</v>
      </c>
    </row>
    <row r="24" spans="1:18" s="52" customFormat="1" ht="26.4" x14ac:dyDescent="0.3">
      <c r="A24" s="53">
        <v>10</v>
      </c>
      <c r="B24" s="40" t="s">
        <v>55</v>
      </c>
      <c r="C24" s="53" t="s">
        <v>109</v>
      </c>
      <c r="D24" s="51" t="s">
        <v>104</v>
      </c>
      <c r="E24" s="51" t="s">
        <v>110</v>
      </c>
      <c r="F24" s="51" t="s">
        <v>110</v>
      </c>
      <c r="G24" s="51" t="s">
        <v>104</v>
      </c>
      <c r="H24" s="63">
        <v>100</v>
      </c>
      <c r="I24" s="62" t="s">
        <v>105</v>
      </c>
      <c r="J24" s="61"/>
      <c r="K24" s="55"/>
      <c r="L24" s="53"/>
      <c r="M24" s="59" t="s">
        <v>108</v>
      </c>
      <c r="N24" s="61"/>
      <c r="O24" s="56"/>
      <c r="P24" s="54" t="s">
        <v>110</v>
      </c>
      <c r="Q24" s="54" t="s">
        <v>110</v>
      </c>
      <c r="R24" s="68" t="s">
        <v>110</v>
      </c>
    </row>
    <row r="25" spans="1:18" s="33" customFormat="1" ht="13.8" x14ac:dyDescent="0.25">
      <c r="A25" s="28"/>
      <c r="B25" s="28"/>
      <c r="C25" s="41"/>
      <c r="D25" s="30"/>
      <c r="E25" s="30"/>
      <c r="F25" s="30"/>
      <c r="G25" s="30"/>
      <c r="H25" s="57">
        <f>SUM(H15:H23)</f>
        <v>251892.5</v>
      </c>
      <c r="I25" s="66" t="s">
        <v>61</v>
      </c>
      <c r="J25" s="31"/>
      <c r="K25" s="65">
        <v>0</v>
      </c>
      <c r="L25" s="28"/>
      <c r="M25" s="29"/>
      <c r="N25" s="29"/>
      <c r="O25" s="29"/>
      <c r="P25" s="29"/>
      <c r="Q25" s="29"/>
      <c r="R25" s="72">
        <f>SUM(R15:R24)</f>
        <v>292.94642299999998</v>
      </c>
    </row>
    <row r="26" spans="1:18" s="4" customFormat="1" ht="13.8" x14ac:dyDescent="0.25">
      <c r="A26" s="1"/>
      <c r="B26" s="1"/>
      <c r="C26" s="1"/>
      <c r="D26" s="1"/>
      <c r="E26" s="1"/>
      <c r="F26" s="1"/>
      <c r="G26" s="1"/>
      <c r="H26" s="67">
        <f>H24</f>
        <v>100</v>
      </c>
      <c r="I26" s="66" t="s">
        <v>105</v>
      </c>
      <c r="J26" s="7"/>
      <c r="K26" s="1"/>
      <c r="L26" s="9"/>
      <c r="M26" s="10"/>
      <c r="N26" s="10"/>
      <c r="O26" s="10"/>
      <c r="P26" s="10"/>
      <c r="Q26" s="10"/>
      <c r="R26" s="10"/>
    </row>
    <row r="27" spans="1:18" s="4" customFormat="1" x14ac:dyDescent="0.25">
      <c r="A27" s="12" t="s">
        <v>19</v>
      </c>
      <c r="B27" s="12"/>
      <c r="C27" s="2"/>
      <c r="D27" s="2"/>
      <c r="E27" s="2" t="s">
        <v>56</v>
      </c>
      <c r="F27" s="2"/>
      <c r="G27" s="2"/>
      <c r="H27" s="2"/>
      <c r="I27" s="34"/>
      <c r="J27" s="34"/>
      <c r="L27" s="9"/>
      <c r="M27" s="10"/>
      <c r="N27" s="10"/>
      <c r="O27" s="10"/>
      <c r="P27" s="10"/>
      <c r="Q27" s="10"/>
      <c r="R27" s="10"/>
    </row>
    <row r="28" spans="1:18" s="4" customFormat="1" x14ac:dyDescent="0.25">
      <c r="A28" s="35" t="s">
        <v>20</v>
      </c>
      <c r="B28" s="35"/>
      <c r="C28" s="36"/>
      <c r="D28" s="36"/>
      <c r="E28" s="36"/>
      <c r="F28" s="36"/>
      <c r="G28" s="36"/>
      <c r="H28" s="2"/>
      <c r="I28" s="3"/>
      <c r="J28" s="2"/>
      <c r="L28" s="9"/>
      <c r="M28" s="10"/>
      <c r="N28" s="10"/>
      <c r="O28" s="10"/>
      <c r="P28" s="10"/>
      <c r="Q28" s="10"/>
      <c r="R28" s="10"/>
    </row>
    <row r="29" spans="1:18" s="4" customFormat="1" x14ac:dyDescent="0.25">
      <c r="A29" s="35" t="s">
        <v>21</v>
      </c>
      <c r="B29" s="35"/>
      <c r="C29" s="36"/>
      <c r="D29" s="36"/>
      <c r="E29" s="36"/>
      <c r="F29" s="36"/>
      <c r="G29" s="36"/>
      <c r="H29" s="2"/>
      <c r="I29" s="3"/>
      <c r="J29" s="2"/>
      <c r="L29" s="9"/>
      <c r="M29" s="10"/>
      <c r="N29" s="10"/>
      <c r="O29" s="10"/>
      <c r="P29" s="10"/>
      <c r="Q29" s="10"/>
      <c r="R29" s="10"/>
    </row>
    <row r="30" spans="1:18" s="4" customFormat="1" x14ac:dyDescent="0.25">
      <c r="A30" s="35" t="s">
        <v>22</v>
      </c>
      <c r="B30" s="35"/>
      <c r="C30" s="36"/>
      <c r="D30" s="36"/>
      <c r="E30" s="36"/>
      <c r="F30" s="36"/>
      <c r="G30" s="36"/>
      <c r="H30" s="2"/>
      <c r="I30" s="3"/>
      <c r="J30" s="2"/>
      <c r="L30" s="9"/>
      <c r="M30" s="10"/>
      <c r="N30" s="10"/>
      <c r="O30" s="10"/>
      <c r="P30" s="10"/>
      <c r="Q30" s="10"/>
      <c r="R30" s="10"/>
    </row>
    <row r="31" spans="1:18" s="48" customFormat="1" ht="46.8" customHeight="1" x14ac:dyDescent="0.25">
      <c r="A31" s="73" t="s">
        <v>112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35"/>
      <c r="Q31" s="35"/>
      <c r="R31" s="35"/>
    </row>
    <row r="32" spans="1:18" s="48" customFormat="1" x14ac:dyDescent="0.25">
      <c r="A32" s="35" t="s">
        <v>50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</row>
    <row r="33" spans="1:18" s="48" customFormat="1" x14ac:dyDescent="0.2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</row>
    <row r="34" spans="1:18" s="4" customFormat="1" x14ac:dyDescent="0.25">
      <c r="A34" s="7" t="s">
        <v>23</v>
      </c>
      <c r="B34" s="7"/>
      <c r="C34" s="7"/>
      <c r="D34" s="7"/>
      <c r="E34" s="7"/>
      <c r="F34" s="7"/>
      <c r="G34" s="7"/>
      <c r="H34" s="7"/>
      <c r="L34" s="8" t="s">
        <v>24</v>
      </c>
      <c r="M34" s="7"/>
      <c r="N34" s="1"/>
      <c r="O34" s="9"/>
      <c r="P34" s="9"/>
      <c r="Q34" s="9"/>
      <c r="R34" s="9"/>
    </row>
    <row r="35" spans="1:18" s="4" customFormat="1" x14ac:dyDescent="0.25">
      <c r="A35" s="7" t="s">
        <v>25</v>
      </c>
      <c r="B35" s="7"/>
      <c r="C35" s="7"/>
      <c r="D35" s="7"/>
      <c r="E35" s="7"/>
      <c r="F35" s="7"/>
      <c r="G35" s="7"/>
      <c r="H35" s="7"/>
      <c r="L35" s="8" t="s">
        <v>26</v>
      </c>
      <c r="M35" s="37"/>
      <c r="N35" s="38"/>
      <c r="O35" s="9"/>
      <c r="P35" s="9"/>
      <c r="Q35" s="9"/>
      <c r="R35" s="9"/>
    </row>
    <row r="36" spans="1:18" s="4" customFormat="1" x14ac:dyDescent="0.25">
      <c r="A36" s="2"/>
      <c r="B36" s="2"/>
      <c r="C36" s="7" t="s">
        <v>48</v>
      </c>
      <c r="D36" s="7"/>
      <c r="E36" s="7"/>
      <c r="F36" s="7"/>
      <c r="G36" s="7"/>
      <c r="H36" s="2"/>
      <c r="L36" s="39" t="s">
        <v>27</v>
      </c>
      <c r="M36" s="7"/>
      <c r="O36" s="9"/>
      <c r="P36" s="9"/>
      <c r="Q36" s="9"/>
      <c r="R36" s="9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41" spans="1:18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  <c r="R41" s="10"/>
    </row>
    <row r="42" spans="1:18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  <c r="R42" s="10"/>
    </row>
    <row r="43" spans="1:18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  <c r="R43" s="10"/>
    </row>
    <row r="44" spans="1:18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  <c r="R44" s="10"/>
    </row>
    <row r="45" spans="1:18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  <c r="R45" s="10"/>
    </row>
    <row r="55" spans="8:18" s="1" customFormat="1" ht="31.5" customHeight="1" x14ac:dyDescent="0.25">
      <c r="H55" s="2"/>
      <c r="I55" s="3"/>
      <c r="J55" s="7"/>
      <c r="L55" s="9"/>
      <c r="M55" s="10"/>
      <c r="N55" s="10"/>
      <c r="O55" s="10"/>
      <c r="P55" s="10"/>
      <c r="Q55" s="10"/>
      <c r="R55" s="10"/>
    </row>
  </sheetData>
  <autoFilter ref="A14:R25"/>
  <mergeCells count="1">
    <mergeCell ref="A31:O31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0"/>
  <sheetViews>
    <sheetView tabSelected="1" view="pageBreakPreview" zoomScale="55" zoomScaleNormal="80" zoomScaleSheetLayoutView="55" workbookViewId="0">
      <selection activeCell="A37" sqref="A3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3.33203125" style="1" customWidth="1"/>
    <col min="4" max="4" width="30.77734375" style="1" customWidth="1"/>
    <col min="5" max="6" width="15.5546875" style="1" customWidth="1"/>
    <col min="7" max="7" width="43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7.8867187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54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53</v>
      </c>
      <c r="Q13" s="23" t="s">
        <v>49</v>
      </c>
      <c r="R13" s="23" t="s">
        <v>52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51</v>
      </c>
    </row>
    <row r="15" spans="1:18" s="52" customFormat="1" ht="39.6" x14ac:dyDescent="0.3">
      <c r="A15" s="53">
        <v>1</v>
      </c>
      <c r="B15" s="40" t="s">
        <v>55</v>
      </c>
      <c r="C15" s="64" t="s">
        <v>111</v>
      </c>
      <c r="D15" s="51" t="s">
        <v>57</v>
      </c>
      <c r="E15" s="51" t="s">
        <v>80</v>
      </c>
      <c r="F15" s="51" t="s">
        <v>71</v>
      </c>
      <c r="G15" s="51" t="s">
        <v>81</v>
      </c>
      <c r="H15" s="69">
        <v>8468</v>
      </c>
      <c r="I15" s="62" t="s">
        <v>61</v>
      </c>
      <c r="J15" s="61" t="s">
        <v>56</v>
      </c>
      <c r="K15" s="55"/>
      <c r="L15" s="53"/>
      <c r="M15" s="59" t="s">
        <v>108</v>
      </c>
      <c r="N15" s="61"/>
      <c r="O15" s="56"/>
      <c r="P15" s="54">
        <v>48230511523</v>
      </c>
      <c r="Q15" s="54" t="s">
        <v>107</v>
      </c>
      <c r="R15" s="68">
        <f>H15*1.214/1000</f>
        <v>10.280151999999999</v>
      </c>
    </row>
    <row r="16" spans="1:18" s="52" customFormat="1" x14ac:dyDescent="0.3">
      <c r="A16" s="40">
        <v>2</v>
      </c>
      <c r="B16" s="40" t="s">
        <v>55</v>
      </c>
      <c r="C16" s="64" t="s">
        <v>111</v>
      </c>
      <c r="D16" s="51" t="s">
        <v>57</v>
      </c>
      <c r="E16" s="51" t="s">
        <v>82</v>
      </c>
      <c r="F16" s="51" t="s">
        <v>68</v>
      </c>
      <c r="G16" s="51" t="s">
        <v>83</v>
      </c>
      <c r="H16" s="70">
        <v>26894</v>
      </c>
      <c r="I16" s="62" t="s">
        <v>61</v>
      </c>
      <c r="J16" s="61"/>
      <c r="K16" s="55"/>
      <c r="L16" s="53"/>
      <c r="M16" s="59" t="s">
        <v>108</v>
      </c>
      <c r="N16" s="61"/>
      <c r="O16" s="56"/>
      <c r="P16" s="51">
        <v>48230501522</v>
      </c>
      <c r="Q16" s="51" t="s">
        <v>106</v>
      </c>
      <c r="R16" s="68">
        <f>H16*1.557/1000</f>
        <v>41.873958000000002</v>
      </c>
    </row>
    <row r="17" spans="1:18" s="52" customFormat="1" x14ac:dyDescent="0.3">
      <c r="A17" s="53">
        <v>3</v>
      </c>
      <c r="B17" s="40" t="s">
        <v>55</v>
      </c>
      <c r="C17" s="64" t="s">
        <v>111</v>
      </c>
      <c r="D17" s="51" t="s">
        <v>57</v>
      </c>
      <c r="E17" s="51" t="s">
        <v>80</v>
      </c>
      <c r="F17" s="51" t="s">
        <v>63</v>
      </c>
      <c r="G17" s="51" t="s">
        <v>84</v>
      </c>
      <c r="H17" s="70">
        <v>10905</v>
      </c>
      <c r="I17" s="62" t="s">
        <v>61</v>
      </c>
      <c r="J17" s="61"/>
      <c r="K17" s="55"/>
      <c r="L17" s="53"/>
      <c r="M17" s="59" t="s">
        <v>108</v>
      </c>
      <c r="N17" s="61"/>
      <c r="O17" s="56"/>
      <c r="P17" s="54">
        <v>48230511523</v>
      </c>
      <c r="Q17" s="54" t="s">
        <v>107</v>
      </c>
      <c r="R17" s="68">
        <f>H17*1.014/1000</f>
        <v>11.05767</v>
      </c>
    </row>
    <row r="18" spans="1:18" s="52" customFormat="1" x14ac:dyDescent="0.3">
      <c r="A18" s="53">
        <v>4</v>
      </c>
      <c r="B18" s="40" t="s">
        <v>55</v>
      </c>
      <c r="C18" s="64" t="s">
        <v>111</v>
      </c>
      <c r="D18" s="51" t="s">
        <v>57</v>
      </c>
      <c r="E18" s="51" t="s">
        <v>85</v>
      </c>
      <c r="F18" s="51" t="s">
        <v>63</v>
      </c>
      <c r="G18" s="51" t="s">
        <v>86</v>
      </c>
      <c r="H18" s="70">
        <v>225424.5</v>
      </c>
      <c r="I18" s="62" t="s">
        <v>61</v>
      </c>
      <c r="J18" s="61"/>
      <c r="K18" s="55"/>
      <c r="L18" s="53"/>
      <c r="M18" s="59" t="s">
        <v>108</v>
      </c>
      <c r="N18" s="61"/>
      <c r="O18" s="56"/>
      <c r="P18" s="54">
        <v>48230511523</v>
      </c>
      <c r="Q18" s="54" t="s">
        <v>107</v>
      </c>
      <c r="R18" s="68">
        <f>H18*1.014/1000</f>
        <v>228.580443</v>
      </c>
    </row>
    <row r="19" spans="1:18" s="52" customFormat="1" x14ac:dyDescent="0.3">
      <c r="A19" s="53">
        <v>5</v>
      </c>
      <c r="B19" s="40" t="s">
        <v>55</v>
      </c>
      <c r="C19" s="64" t="s">
        <v>111</v>
      </c>
      <c r="D19" s="51" t="s">
        <v>57</v>
      </c>
      <c r="E19" s="51" t="s">
        <v>62</v>
      </c>
      <c r="F19" s="51" t="s">
        <v>71</v>
      </c>
      <c r="G19" s="51" t="s">
        <v>87</v>
      </c>
      <c r="H19" s="70">
        <v>35710</v>
      </c>
      <c r="I19" s="62" t="s">
        <v>61</v>
      </c>
      <c r="J19" s="61"/>
      <c r="K19" s="55"/>
      <c r="L19" s="53"/>
      <c r="M19" s="59" t="s">
        <v>108</v>
      </c>
      <c r="N19" s="61"/>
      <c r="O19" s="56"/>
      <c r="P19" s="54">
        <v>48230511523</v>
      </c>
      <c r="Q19" s="54" t="s">
        <v>107</v>
      </c>
      <c r="R19" s="68">
        <f>H19*1.214/1000</f>
        <v>43.351939999999999</v>
      </c>
    </row>
    <row r="20" spans="1:18" s="52" customFormat="1" x14ac:dyDescent="0.3">
      <c r="A20" s="40">
        <v>6</v>
      </c>
      <c r="B20" s="40" t="s">
        <v>55</v>
      </c>
      <c r="C20" s="64" t="s">
        <v>111</v>
      </c>
      <c r="D20" s="51" t="s">
        <v>57</v>
      </c>
      <c r="E20" s="51" t="s">
        <v>88</v>
      </c>
      <c r="F20" s="51" t="s">
        <v>63</v>
      </c>
      <c r="G20" s="51" t="s">
        <v>89</v>
      </c>
      <c r="H20" s="70">
        <v>910</v>
      </c>
      <c r="I20" s="62" t="s">
        <v>61</v>
      </c>
      <c r="J20" s="61"/>
      <c r="K20" s="55"/>
      <c r="L20" s="53"/>
      <c r="M20" s="59" t="s">
        <v>108</v>
      </c>
      <c r="N20" s="61"/>
      <c r="O20" s="56"/>
      <c r="P20" s="54">
        <v>48230511523</v>
      </c>
      <c r="Q20" s="54" t="s">
        <v>107</v>
      </c>
      <c r="R20" s="68">
        <f>H20*1.014/1000</f>
        <v>0.92274</v>
      </c>
    </row>
    <row r="21" spans="1:18" s="52" customFormat="1" ht="39.6" x14ac:dyDescent="0.3">
      <c r="A21" s="53">
        <v>7</v>
      </c>
      <c r="B21" s="40" t="s">
        <v>55</v>
      </c>
      <c r="C21" s="64" t="s">
        <v>111</v>
      </c>
      <c r="D21" s="51" t="s">
        <v>57</v>
      </c>
      <c r="E21" s="51" t="s">
        <v>90</v>
      </c>
      <c r="F21" s="51" t="s">
        <v>63</v>
      </c>
      <c r="G21" s="51" t="s">
        <v>91</v>
      </c>
      <c r="H21" s="70">
        <v>725</v>
      </c>
      <c r="I21" s="62" t="s">
        <v>61</v>
      </c>
      <c r="J21" s="61"/>
      <c r="K21" s="55"/>
      <c r="L21" s="53"/>
      <c r="M21" s="59" t="s">
        <v>108</v>
      </c>
      <c r="N21" s="61"/>
      <c r="O21" s="56"/>
      <c r="P21" s="54">
        <v>48230511523</v>
      </c>
      <c r="Q21" s="54" t="s">
        <v>107</v>
      </c>
      <c r="R21" s="68">
        <f>H21*1.014/1000</f>
        <v>0.73514999999999997</v>
      </c>
    </row>
    <row r="22" spans="1:18" s="52" customFormat="1" x14ac:dyDescent="0.3">
      <c r="A22" s="53">
        <v>8</v>
      </c>
      <c r="B22" s="40" t="s">
        <v>55</v>
      </c>
      <c r="C22" s="64" t="s">
        <v>111</v>
      </c>
      <c r="D22" s="51" t="s">
        <v>57</v>
      </c>
      <c r="E22" s="51" t="s">
        <v>74</v>
      </c>
      <c r="F22" s="51" t="s">
        <v>59</v>
      </c>
      <c r="G22" s="51" t="s">
        <v>92</v>
      </c>
      <c r="H22" s="70">
        <v>900</v>
      </c>
      <c r="I22" s="62" t="s">
        <v>61</v>
      </c>
      <c r="J22" s="61"/>
      <c r="K22" s="55"/>
      <c r="L22" s="53"/>
      <c r="M22" s="59" t="s">
        <v>108</v>
      </c>
      <c r="N22" s="61"/>
      <c r="O22" s="56"/>
      <c r="P22" s="51">
        <v>48230501522</v>
      </c>
      <c r="Q22" s="51" t="s">
        <v>106</v>
      </c>
      <c r="R22" s="68">
        <f>H22*1.258/1000</f>
        <v>1.1322000000000001</v>
      </c>
    </row>
    <row r="23" spans="1:18" s="52" customFormat="1" x14ac:dyDescent="0.3">
      <c r="A23" s="53">
        <v>9</v>
      </c>
      <c r="B23" s="40" t="s">
        <v>55</v>
      </c>
      <c r="C23" s="64" t="s">
        <v>111</v>
      </c>
      <c r="D23" s="51" t="s">
        <v>57</v>
      </c>
      <c r="E23" s="51" t="s">
        <v>93</v>
      </c>
      <c r="F23" s="51" t="s">
        <v>63</v>
      </c>
      <c r="G23" s="51" t="s">
        <v>94</v>
      </c>
      <c r="H23" s="70">
        <v>2190</v>
      </c>
      <c r="I23" s="62" t="s">
        <v>61</v>
      </c>
      <c r="J23" s="61"/>
      <c r="K23" s="55"/>
      <c r="L23" s="53"/>
      <c r="M23" s="59" t="s">
        <v>108</v>
      </c>
      <c r="N23" s="61"/>
      <c r="O23" s="56"/>
      <c r="P23" s="54">
        <v>48230511523</v>
      </c>
      <c r="Q23" s="54" t="s">
        <v>107</v>
      </c>
      <c r="R23" s="68">
        <f>H23*1.014/1000</f>
        <v>2.2206599999999996</v>
      </c>
    </row>
    <row r="24" spans="1:18" s="52" customFormat="1" x14ac:dyDescent="0.3">
      <c r="A24" s="40">
        <v>10</v>
      </c>
      <c r="B24" s="40" t="s">
        <v>55</v>
      </c>
      <c r="C24" s="64" t="s">
        <v>111</v>
      </c>
      <c r="D24" s="51" t="s">
        <v>57</v>
      </c>
      <c r="E24" s="51" t="s">
        <v>95</v>
      </c>
      <c r="F24" s="51" t="s">
        <v>68</v>
      </c>
      <c r="G24" s="51" t="s">
        <v>96</v>
      </c>
      <c r="H24" s="70">
        <v>200</v>
      </c>
      <c r="I24" s="62" t="s">
        <v>61</v>
      </c>
      <c r="J24" s="61"/>
      <c r="K24" s="55"/>
      <c r="L24" s="53"/>
      <c r="M24" s="59" t="s">
        <v>108</v>
      </c>
      <c r="N24" s="61"/>
      <c r="O24" s="56"/>
      <c r="P24" s="51">
        <v>48230501522</v>
      </c>
      <c r="Q24" s="51" t="s">
        <v>106</v>
      </c>
      <c r="R24" s="68">
        <f>H24*1.557/1000</f>
        <v>0.31139999999999995</v>
      </c>
    </row>
    <row r="25" spans="1:18" s="52" customFormat="1" ht="52.8" x14ac:dyDescent="0.3">
      <c r="A25" s="53">
        <v>11</v>
      </c>
      <c r="B25" s="40" t="s">
        <v>55</v>
      </c>
      <c r="C25" s="64" t="s">
        <v>111</v>
      </c>
      <c r="D25" s="51" t="s">
        <v>57</v>
      </c>
      <c r="E25" s="51" t="s">
        <v>97</v>
      </c>
      <c r="F25" s="51" t="s">
        <v>63</v>
      </c>
      <c r="G25" s="51" t="s">
        <v>98</v>
      </c>
      <c r="H25" s="70">
        <v>87549</v>
      </c>
      <c r="I25" s="62" t="s">
        <v>61</v>
      </c>
      <c r="J25" s="61"/>
      <c r="K25" s="55"/>
      <c r="L25" s="53"/>
      <c r="M25" s="59" t="s">
        <v>108</v>
      </c>
      <c r="N25" s="61"/>
      <c r="O25" s="56"/>
      <c r="P25" s="54">
        <v>48230511523</v>
      </c>
      <c r="Q25" s="54" t="s">
        <v>107</v>
      </c>
      <c r="R25" s="68">
        <f>H25*1.014/1000</f>
        <v>88.774686000000003</v>
      </c>
    </row>
    <row r="26" spans="1:18" s="52" customFormat="1" ht="52.8" x14ac:dyDescent="0.3">
      <c r="A26" s="53">
        <v>12</v>
      </c>
      <c r="B26" s="40" t="s">
        <v>55</v>
      </c>
      <c r="C26" s="64" t="s">
        <v>111</v>
      </c>
      <c r="D26" s="51" t="s">
        <v>57</v>
      </c>
      <c r="E26" s="51" t="s">
        <v>97</v>
      </c>
      <c r="F26" s="51" t="s">
        <v>71</v>
      </c>
      <c r="G26" s="51" t="s">
        <v>99</v>
      </c>
      <c r="H26" s="70">
        <v>36511</v>
      </c>
      <c r="I26" s="62" t="s">
        <v>61</v>
      </c>
      <c r="J26" s="61"/>
      <c r="K26" s="55"/>
      <c r="L26" s="53"/>
      <c r="M26" s="59" t="s">
        <v>108</v>
      </c>
      <c r="N26" s="61"/>
      <c r="O26" s="56"/>
      <c r="P26" s="54">
        <v>48230511523</v>
      </c>
      <c r="Q26" s="54" t="s">
        <v>107</v>
      </c>
      <c r="R26" s="68">
        <f>H26*1.214/1000</f>
        <v>44.324354</v>
      </c>
    </row>
    <row r="27" spans="1:18" s="52" customFormat="1" ht="39.6" x14ac:dyDescent="0.3">
      <c r="A27" s="53">
        <v>13</v>
      </c>
      <c r="B27" s="40" t="s">
        <v>55</v>
      </c>
      <c r="C27" s="64" t="s">
        <v>111</v>
      </c>
      <c r="D27" s="51" t="s">
        <v>57</v>
      </c>
      <c r="E27" s="51" t="s">
        <v>100</v>
      </c>
      <c r="F27" s="51" t="s">
        <v>71</v>
      </c>
      <c r="G27" s="51" t="s">
        <v>101</v>
      </c>
      <c r="H27" s="70">
        <v>235</v>
      </c>
      <c r="I27" s="62" t="s">
        <v>61</v>
      </c>
      <c r="J27" s="61"/>
      <c r="K27" s="55"/>
      <c r="L27" s="53"/>
      <c r="M27" s="59" t="s">
        <v>108</v>
      </c>
      <c r="N27" s="61"/>
      <c r="O27" s="56"/>
      <c r="P27" s="54">
        <v>48230511523</v>
      </c>
      <c r="Q27" s="54" t="s">
        <v>107</v>
      </c>
      <c r="R27" s="68">
        <f>H27*1.214/1000</f>
        <v>0.28529000000000004</v>
      </c>
    </row>
    <row r="28" spans="1:18" s="52" customFormat="1" ht="26.4" x14ac:dyDescent="0.3">
      <c r="A28" s="40">
        <v>14</v>
      </c>
      <c r="B28" s="40" t="s">
        <v>55</v>
      </c>
      <c r="C28" s="64" t="s">
        <v>111</v>
      </c>
      <c r="D28" s="51" t="s">
        <v>57</v>
      </c>
      <c r="E28" s="51" t="s">
        <v>102</v>
      </c>
      <c r="F28" s="51" t="s">
        <v>59</v>
      </c>
      <c r="G28" s="51" t="s">
        <v>103</v>
      </c>
      <c r="H28" s="70">
        <v>20576</v>
      </c>
      <c r="I28" s="62" t="s">
        <v>61</v>
      </c>
      <c r="J28" s="61"/>
      <c r="K28" s="55"/>
      <c r="L28" s="53"/>
      <c r="M28" s="59" t="s">
        <v>108</v>
      </c>
      <c r="N28" s="61"/>
      <c r="O28" s="56"/>
      <c r="P28" s="51">
        <v>48230501522</v>
      </c>
      <c r="Q28" s="51" t="s">
        <v>106</v>
      </c>
      <c r="R28" s="68">
        <f>H28*1.258/1000</f>
        <v>25.884608</v>
      </c>
    </row>
    <row r="29" spans="1:18" s="52" customFormat="1" x14ac:dyDescent="0.3">
      <c r="A29" s="53">
        <v>15</v>
      </c>
      <c r="B29" s="40" t="s">
        <v>55</v>
      </c>
      <c r="C29" s="64" t="s">
        <v>111</v>
      </c>
      <c r="D29" s="51" t="s">
        <v>104</v>
      </c>
      <c r="E29" s="51"/>
      <c r="F29" s="51">
        <v>20</v>
      </c>
      <c r="G29" s="51" t="s">
        <v>104</v>
      </c>
      <c r="H29" s="70">
        <v>100</v>
      </c>
      <c r="I29" s="62" t="s">
        <v>105</v>
      </c>
      <c r="J29" s="61"/>
      <c r="K29" s="55"/>
      <c r="L29" s="53"/>
      <c r="M29" s="59" t="s">
        <v>108</v>
      </c>
      <c r="N29" s="61"/>
      <c r="O29" s="56"/>
      <c r="P29" s="54" t="s">
        <v>110</v>
      </c>
      <c r="Q29" s="54" t="s">
        <v>110</v>
      </c>
      <c r="R29" s="68" t="s">
        <v>110</v>
      </c>
    </row>
    <row r="30" spans="1:18" s="33" customFormat="1" ht="13.8" x14ac:dyDescent="0.25">
      <c r="A30" s="28"/>
      <c r="B30" s="28"/>
      <c r="C30" s="41"/>
      <c r="D30" s="30"/>
      <c r="E30" s="30"/>
      <c r="F30" s="30"/>
      <c r="G30" s="30"/>
      <c r="H30" s="71">
        <f>SUM(H15:H28)</f>
        <v>457197.5</v>
      </c>
      <c r="I30" s="66" t="s">
        <v>61</v>
      </c>
      <c r="J30" s="31"/>
      <c r="K30" s="32">
        <v>0</v>
      </c>
      <c r="L30" s="28"/>
      <c r="M30" s="29"/>
      <c r="N30" s="29"/>
      <c r="O30" s="29"/>
      <c r="P30" s="29"/>
      <c r="Q30" s="29"/>
      <c r="R30" s="72">
        <f>SUM(R15:R29)</f>
        <v>499.73525099999995</v>
      </c>
    </row>
    <row r="31" spans="1:18" s="4" customFormat="1" ht="13.8" x14ac:dyDescent="0.25">
      <c r="A31" s="1"/>
      <c r="B31" s="1"/>
      <c r="C31" s="1"/>
      <c r="D31" s="1"/>
      <c r="E31" s="1"/>
      <c r="F31" s="1"/>
      <c r="G31" s="1"/>
      <c r="H31" s="71">
        <f>H29</f>
        <v>100</v>
      </c>
      <c r="I31" s="66" t="s">
        <v>105</v>
      </c>
      <c r="J31" s="7"/>
      <c r="K31" s="1"/>
      <c r="L31" s="9"/>
      <c r="M31" s="10"/>
      <c r="N31" s="10"/>
      <c r="O31" s="10"/>
      <c r="P31" s="10"/>
      <c r="Q31" s="10"/>
      <c r="R31" s="10"/>
    </row>
    <row r="32" spans="1:18" s="4" customFormat="1" x14ac:dyDescent="0.25">
      <c r="A32" s="12" t="s">
        <v>19</v>
      </c>
      <c r="B32" s="12"/>
      <c r="C32" s="2"/>
      <c r="D32" s="2"/>
      <c r="E32" s="2"/>
      <c r="F32" s="2"/>
      <c r="G32" s="2"/>
      <c r="H32" s="2"/>
      <c r="I32" s="34"/>
      <c r="J32" s="34"/>
      <c r="L32" s="9"/>
      <c r="M32" s="10"/>
      <c r="N32" s="10"/>
      <c r="O32" s="10"/>
      <c r="P32" s="10"/>
      <c r="Q32" s="10"/>
      <c r="R32" s="10"/>
    </row>
    <row r="33" spans="1:18" s="4" customFormat="1" x14ac:dyDescent="0.25">
      <c r="A33" s="35" t="s">
        <v>20</v>
      </c>
      <c r="B33" s="35"/>
      <c r="C33" s="36"/>
      <c r="D33" s="36"/>
      <c r="E33" s="36"/>
      <c r="F33" s="36"/>
      <c r="G33" s="36"/>
      <c r="H33" s="2"/>
      <c r="I33" s="3"/>
      <c r="J33" s="2"/>
      <c r="L33" s="9"/>
      <c r="M33" s="10"/>
      <c r="N33" s="10"/>
      <c r="O33" s="10"/>
      <c r="P33" s="10"/>
      <c r="Q33" s="10"/>
      <c r="R33" s="10"/>
    </row>
    <row r="34" spans="1:18" s="4" customFormat="1" x14ac:dyDescent="0.25">
      <c r="A34" s="35" t="s">
        <v>21</v>
      </c>
      <c r="B34" s="35"/>
      <c r="C34" s="36"/>
      <c r="D34" s="36"/>
      <c r="E34" s="36"/>
      <c r="F34" s="36"/>
      <c r="G34" s="36"/>
      <c r="H34" s="2"/>
      <c r="I34" s="3"/>
      <c r="J34" s="2"/>
      <c r="L34" s="9"/>
      <c r="M34" s="10"/>
      <c r="N34" s="10"/>
      <c r="O34" s="10"/>
      <c r="P34" s="10"/>
      <c r="Q34" s="10"/>
      <c r="R34" s="10"/>
    </row>
    <row r="35" spans="1:18" s="4" customFormat="1" x14ac:dyDescent="0.25">
      <c r="A35" s="35" t="s">
        <v>22</v>
      </c>
      <c r="B35" s="35"/>
      <c r="C35" s="36"/>
      <c r="D35" s="36"/>
      <c r="E35" s="36"/>
      <c r="F35" s="36"/>
      <c r="G35" s="36"/>
      <c r="H35" s="2"/>
      <c r="I35" s="3"/>
      <c r="J35" s="2"/>
      <c r="L35" s="9"/>
      <c r="M35" s="10"/>
      <c r="N35" s="10"/>
      <c r="O35" s="10"/>
      <c r="P35" s="10"/>
      <c r="Q35" s="10"/>
      <c r="R35" s="10"/>
    </row>
    <row r="36" spans="1:18" s="48" customFormat="1" ht="45.6" customHeight="1" x14ac:dyDescent="0.25">
      <c r="A36" s="73" t="s">
        <v>112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35"/>
      <c r="Q36" s="35"/>
      <c r="R36" s="35"/>
    </row>
    <row r="37" spans="1:18" s="48" customFormat="1" x14ac:dyDescent="0.25">
      <c r="A37" s="35" t="s">
        <v>50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</row>
    <row r="38" spans="1:18" s="48" customFormat="1" x14ac:dyDescent="0.2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</row>
    <row r="39" spans="1:18" s="4" customFormat="1" x14ac:dyDescent="0.25">
      <c r="A39" s="7" t="s">
        <v>23</v>
      </c>
      <c r="B39" s="7"/>
      <c r="C39" s="7"/>
      <c r="D39" s="7"/>
      <c r="E39" s="7"/>
      <c r="F39" s="7"/>
      <c r="G39" s="7"/>
      <c r="H39" s="7"/>
      <c r="L39" s="8" t="s">
        <v>24</v>
      </c>
      <c r="M39" s="7"/>
      <c r="N39" s="1"/>
      <c r="O39" s="9"/>
      <c r="P39" s="9"/>
      <c r="Q39" s="9"/>
      <c r="R39" s="9"/>
    </row>
    <row r="40" spans="1:18" s="4" customFormat="1" x14ac:dyDescent="0.25">
      <c r="A40" s="7" t="s">
        <v>25</v>
      </c>
      <c r="B40" s="7"/>
      <c r="C40" s="7"/>
      <c r="D40" s="7"/>
      <c r="E40" s="7"/>
      <c r="F40" s="7"/>
      <c r="G40" s="7"/>
      <c r="H40" s="7"/>
      <c r="L40" s="8" t="s">
        <v>26</v>
      </c>
      <c r="M40" s="37"/>
      <c r="N40" s="38"/>
      <c r="O40" s="9"/>
      <c r="P40" s="9"/>
      <c r="Q40" s="9"/>
      <c r="R40" s="9"/>
    </row>
    <row r="41" spans="1:18" s="4" customFormat="1" x14ac:dyDescent="0.25">
      <c r="A41" s="2"/>
      <c r="B41" s="2"/>
      <c r="C41" s="7" t="s">
        <v>48</v>
      </c>
      <c r="D41" s="7"/>
      <c r="E41" s="7"/>
      <c r="F41" s="7"/>
      <c r="G41" s="7"/>
      <c r="H41" s="2"/>
      <c r="L41" s="39" t="s">
        <v>27</v>
      </c>
      <c r="M41" s="7"/>
      <c r="O41" s="9"/>
      <c r="P41" s="9"/>
      <c r="Q41" s="9"/>
      <c r="R41" s="9"/>
    </row>
    <row r="42" spans="1:18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  <c r="R42" s="10"/>
    </row>
    <row r="43" spans="1:18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  <c r="R43" s="10"/>
    </row>
    <row r="44" spans="1:18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  <c r="R44" s="10"/>
    </row>
    <row r="45" spans="1:18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  <c r="R45" s="10"/>
    </row>
    <row r="46" spans="1:18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  <c r="R46" s="10"/>
    </row>
    <row r="47" spans="1:18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  <c r="R47" s="10"/>
    </row>
    <row r="48" spans="1:18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  <c r="R48" s="10"/>
    </row>
    <row r="49" spans="1:18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  <c r="R49" s="10"/>
    </row>
    <row r="50" spans="1:18" s="4" customFormat="1" x14ac:dyDescent="0.25">
      <c r="A50" s="1"/>
      <c r="B50" s="1"/>
      <c r="C50" s="1"/>
      <c r="D50" s="1"/>
      <c r="E50" s="1"/>
      <c r="F50" s="1"/>
      <c r="G50" s="1"/>
      <c r="H50" s="2"/>
      <c r="I50" s="3"/>
      <c r="J50" s="7"/>
      <c r="K50" s="1"/>
      <c r="L50" s="9"/>
      <c r="M50" s="10"/>
      <c r="N50" s="10"/>
      <c r="O50" s="10"/>
      <c r="P50" s="10"/>
      <c r="Q50" s="10"/>
      <c r="R50" s="10"/>
    </row>
    <row r="60" spans="1:18" s="1" customFormat="1" ht="31.5" customHeight="1" x14ac:dyDescent="0.25">
      <c r="H60" s="2"/>
      <c r="I60" s="3"/>
      <c r="J60" s="7"/>
      <c r="L60" s="9"/>
      <c r="M60" s="10"/>
      <c r="N60" s="10"/>
      <c r="O60" s="10"/>
      <c r="P60" s="10"/>
      <c r="Q60" s="10"/>
      <c r="R60" s="10"/>
    </row>
  </sheetData>
  <mergeCells count="1">
    <mergeCell ref="A36:O36"/>
  </mergeCells>
  <pageMargins left="0.23622047244094491" right="0.23622047244094491" top="0.35433070866141736" bottom="0.27559055118110237" header="0.19685039370078741" footer="0.15748031496062992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РН-САМНГ-1.11.19</vt:lpstr>
      <vt:lpstr>РН-САМНГ-2.11.19</vt:lpstr>
      <vt:lpstr>'РН-САМНГ-1.11.19'!Заголовки_для_печати</vt:lpstr>
      <vt:lpstr>'РН-САМНГ-2.11.19'!Заголовки_для_печати</vt:lpstr>
      <vt:lpstr>'РН-САМНГ-1.11.19'!Область_печати</vt:lpstr>
      <vt:lpstr>'РН-САМНГ-2.11.19'!Область_печати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2019-11-20T11:49:56Z</dcterms:modified>
</cp:coreProperties>
</file>